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1\"/>
    </mc:Choice>
  </mc:AlternateContent>
  <bookViews>
    <workbookView xWindow="1605" yWindow="585" windowWidth="27555" windowHeight="1336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30" i="23"/>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<sst xmlns="http://schemas.openxmlformats.org/spreadsheetml/2006/main" count="1088" uniqueCount="638">
  <si>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</si>
  <si>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</si>
  <si>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</si>
  <si>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</si>
  <si>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</si>
  <si>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</si>
  <si>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</si>
  <si>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</si>
  <si>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</si>
  <si>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</si>
  <si>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</si>
  <si>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</si>
  <si>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</si>
  <si>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</si>
  <si>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</si>
  <si>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</si>
  <si>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</si>
  <si>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</si>
  <si>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</si>
  <si>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</si>
  <si>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</si>
  <si>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</si>
  <si>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</si>
  <si>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</si>
  <si>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</si>
  <si>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</si>
  <si>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</si>
  <si>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</si>
  <si>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</si>
  <si>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</si>
  <si>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</si>
  <si>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</si>
  <si>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</si>
  <si>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</si>
  <si>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</si>
  <si>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</si>
  <si>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</si>
  <si>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</si>
  <si>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</si>
  <si>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</si>
  <si>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</si>
  <si>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</si>
  <si>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</si>
  <si>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</si>
  <si>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</si>
  <si>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</si>
  <si>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</si>
  <si>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</si>
  <si>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</si>
  <si>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</si>
  <si>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</si>
  <si>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</si>
  <si>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</si>
  <si>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</si>
  <si>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</si>
  <si>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</si>
  <si>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</si>
  <si>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</si>
  <si>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</si>
  <si>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</si>
  <si>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</si>
  <si>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</si>
  <si>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</si>
  <si>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</si>
  <si>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</si>
  <si>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</si>
  <si>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</si>
  <si>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</si>
  <si>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</si>
  <si>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</si>
  <si>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</si>
  <si>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</si>
  <si>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</si>
  <si>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</si>
  <si>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</si>
  <si>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</si>
  <si>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</si>
  <si>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</si>
  <si>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</si>
  <si>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</si>
  <si>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</si>
  <si>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</si>
  <si>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</si>
  <si>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</si>
  <si>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</si>
  <si>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</si>
  <si>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</si>
  <si>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</si>
  <si>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</si>
  <si>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</si>
  <si>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</si>
  <si>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</si>
  <si>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</si>
  <si>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</si>
  <si>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</si>
  <si>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</si>
  <si>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</si>
  <si>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</si>
  <si>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</si>
  <si>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</si>
  <si>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</si>
  <si>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</si>
  <si>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</si>
  <si>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</si>
  <si>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</si>
  <si>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</si>
  <si>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</si>
  <si>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</si>
  <si>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</si>
  <si>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</si>
  <si>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</si>
  <si>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</si>
  <si>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</si>
  <si>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</si>
  <si>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</si>
  <si>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</si>
  <si>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</si>
  <si>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</si>
  <si>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</si>
  <si>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</si>
  <si>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</si>
  <si>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</si>
  <si>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</si>
  <si>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</si>
  <si>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</si>
  <si>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</si>
  <si>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</si>
  <si>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</si>
  <si>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</si>
  <si>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</si>
  <si>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</si>
  <si>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</si>
  <si>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</si>
  <si>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</si>
  <si>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</si>
  <si>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</si>
  <si>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</si>
  <si>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</si>
  <si>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</si>
  <si>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</si>
  <si>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</si>
  <si>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</si>
  <si>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</si>
  <si>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</si>
  <si>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</si>
  <si>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</si>
  <si>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</si>
  <si>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</si>
  <si>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</si>
  <si>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</si>
  <si>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</si>
  <si>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</si>
  <si>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</si>
  <si>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</si>
  <si>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</si>
  <si>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</si>
  <si>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</si>
  <si>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</si>
  <si>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</si>
  <si>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</si>
  <si>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</si>
  <si>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</si>
  <si>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</si>
  <si>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</si>
  <si>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</si>
  <si>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</si>
  <si>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</si>
  <si>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</si>
  <si>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</si>
  <si>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</si>
  <si>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</si>
  <si>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</si>
  <si>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</si>
  <si>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</si>
  <si>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</si>
  <si>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</si>
  <si>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</si>
  <si>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</si>
  <si>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</si>
  <si>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</si>
  <si>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</si>
  <si>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</si>
  <si>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</si>
  <si>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</si>
  <si>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</si>
  <si>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</si>
  <si>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</si>
  <si>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</si>
  <si>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</si>
  <si>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</si>
  <si>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</si>
  <si>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</si>
  <si>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</si>
  <si>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</si>
  <si>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</si>
  <si>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</si>
  <si>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</si>
  <si>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</si>
  <si>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</si>
  <si>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</si>
  <si>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</si>
  <si>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</si>
  <si>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</si>
  <si>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</si>
  <si>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</si>
  <si>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</si>
  <si>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</si>
  <si>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</si>
  <si>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</si>
  <si>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</si>
  <si>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</si>
  <si>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</si>
  <si>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</si>
  <si>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</si>
  <si>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</si>
  <si>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</si>
  <si>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</si>
  <si>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</si>
  <si>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</si>
  <si>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</si>
  <si>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</si>
  <si>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</si>
  <si>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</si>
  <si>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</si>
  <si>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</si>
  <si>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</si>
  <si>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</si>
  <si>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</si>
  <si>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</si>
  <si>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</si>
  <si>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</si>
  <si>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</si>
  <si>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</si>
  <si>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</si>
  <si>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</si>
  <si>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</si>
  <si>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</si>
  <si>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</si>
  <si>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</si>
  <si>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</si>
  <si>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</si>
  <si>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</si>
  <si>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</si>
  <si>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</si>
  <si>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</si>
  <si>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</si>
  <si>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</si>
  <si>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</si>
  <si>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</si>
  <si>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</si>
  <si>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</si>
  <si>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</si>
  <si>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</si>
  <si>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</si>
  <si>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</si>
  <si>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</si>
  <si>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</si>
  <si>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</si>
  <si>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</si>
  <si>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</si>
  <si>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</si>
  <si>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</si>
  <si>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</si>
  <si>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</si>
  <si>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</si>
  <si>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</si>
  <si>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</si>
  <si>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</si>
  <si>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</si>
  <si>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</si>
  <si>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</si>
  <si>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</si>
  <si>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</si>
  <si>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</si>
  <si>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</si>
  <si>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</si>
  <si>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</si>
  <si>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</si>
  <si>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</si>
  <si>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</si>
  <si>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</si>
  <si>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</si>
  <si>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</si>
  <si>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</si>
  <si>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</si>
  <si>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</si>
  <si>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</si>
  <si>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</si>
  <si>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</si>
  <si>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</si>
  <si>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</si>
  <si>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</si>
  <si>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</si>
  <si>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</si>
  <si>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</si>
  <si>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</si>
  <si>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</si>
  <si>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</si>
  <si>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</si>
  <si>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</si>
  <si>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</si>
  <si>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</si>
  <si>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</si>
  <si>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</si>
  <si>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</si>
  <si>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</si>
  <si>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</si>
  <si>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</si>
  <si>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</si>
  <si>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</si>
  <si>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</si>
  <si>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</si>
  <si>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</si>
  <si>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</si>
  <si>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</si>
  <si>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</si>
  <si>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</si>
  <si>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</si>
  <si>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</si>
  <si>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</si>
  <si>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</si>
  <si>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</si>
  <si>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</si>
  <si>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</si>
  <si>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</si>
  <si>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</si>
  <si>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</si>
  <si>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</si>
  <si>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</si>
  <si>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</si>
  <si>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</si>
  <si>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</si>
  <si>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</si>
  <si>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</si>
  <si>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</si>
  <si>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</si>
  <si>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</si>
  <si>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</si>
  <si>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</si>
  <si>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</si>
  <si>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</si>
  <si>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</si>
  <si>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</si>
  <si>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</si>
  <si>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</si>
  <si>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</si>
  <si>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</si>
  <si>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</si>
  <si>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</si>
  <si>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</si>
  <si>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</si>
  <si>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</si>
  <si>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</si>
  <si>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</si>
  <si>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</si>
  <si>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</si>
  <si>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</si>
  <si>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</si>
  <si>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</si>
  <si>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</si>
  <si>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</si>
  <si>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</si>
  <si>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</si>
  <si>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</si>
  <si>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</si>
  <si>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</si>
  <si>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</si>
  <si>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</si>
  <si>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</si>
  <si>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</si>
  <si>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</si>
  <si>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</si>
  <si>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</si>
  <si>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</si>
  <si>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</si>
  <si>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</si>
  <si>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</si>
  <si>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</si>
  <si>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</si>
  <si>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</si>
  <si>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</si>
  <si>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</si>
  <si>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</si>
  <si>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</si>
  <si>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</si>
  <si>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</si>
  <si>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</si>
  <si>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</si>
  <si>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</si>
  <si>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</si>
  <si>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</si>
  <si>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</si>
  <si>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</si>
  <si>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</si>
  <si>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</si>
  <si>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</si>
  <si>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</si>
  <si>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</si>
  <si>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</si>
  <si>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</si>
  <si>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</si>
  <si>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</si>
  <si>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</si>
  <si>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</si>
  <si>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</si>
  <si>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</si>
  <si>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</si>
  <si>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</si>
  <si>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</si>
  <si>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</si>
  <si>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</si>
  <si>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</si>
  <si>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</si>
  <si>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</si>
  <si>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</si>
  <si>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</si>
  <si>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</si>
  <si>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</si>
  <si>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</si>
  <si>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</si>
  <si>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</si>
  <si>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</si>
  <si>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</si>
  <si>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</si>
  <si>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</si>
  <si>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</si>
  <si>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</si>
  <si>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</si>
  <si>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</si>
  <si>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</si>
  <si>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</si>
  <si>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</si>
  <si>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</si>
  <si>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</si>
  <si>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</si>
  <si>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</si>
  <si>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</si>
  <si>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</si>
  <si>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</si>
  <si>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</si>
  <si>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</si>
  <si>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</si>
  <si>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</si>
  <si>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</si>
  <si>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</si>
  <si>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</si>
  <si>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</si>
  <si>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</si>
  <si>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</si>
  <si>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</si>
  <si>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</si>
  <si>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</si>
  <si>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</si>
  <si>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</si>
  <si>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</si>
  <si>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</si>
  <si>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</si>
  <si>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</si>
  <si>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</si>
  <si>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</si>
  <si>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</si>
  <si>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</si>
  <si>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</si>
  <si>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</si>
  <si>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</si>
  <si>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</si>
  <si>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</si>
  <si>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</si>
  <si>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</si>
  <si>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</si>
  <si>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</si>
  <si>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</si>
  <si>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</si>
  <si>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</si>
  <si>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</si>
  <si>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</si>
  <si>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</si>
  <si>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</si>
  <si>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</si>
  <si>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</si>
  <si>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</si>
  <si>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</si>
  <si>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</si>
  <si>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</si>
  <si>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</si>
  <si>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</si>
  <si>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</si>
  <si>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</si>
  <si>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</si>
  <si>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</si>
  <si>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</si>
  <si>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</si>
  <si>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</si>
  <si>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</si>
  <si>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</si>
  <si>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</si>
  <si>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</si>
  <si>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</si>
  <si>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</si>
  <si>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</si>
  <si>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</si>
  <si>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</si>
  <si>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</si>
  <si>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</si>
  <si>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</si>
  <si>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</si>
  <si>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</si>
  <si>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</si>
  <si>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</si>
  <si>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</si>
  <si>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</si>
  <si>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</si>
  <si>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</si>
  <si>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</si>
  <si>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</si>
  <si>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</si>
  <si>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</si>
  <si>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</si>
  <si>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</si>
  <si>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</si>
  <si>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</si>
  <si>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</si>
  <si>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</si>
  <si>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</si>
  <si>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</si>
  <si>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</si>
  <si>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</si>
  <si>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</si>
  <si>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</si>
  <si>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</si>
  <si>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</si>
  <si>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</si>
  <si>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</si>
  <si>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</si>
  <si>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</si>
  <si>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</si>
  <si>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</si>
  <si>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</si>
  <si>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</si>
  <si>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</si>
  <si>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</si>
  <si>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</si>
  <si>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</si>
  <si>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</si>
  <si>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</si>
  <si>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</si>
  <si>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</si>
  <si>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</si>
  <si>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</si>
  <si>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</si>
  <si>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</si>
  <si>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</si>
  <si>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</si>
  <si>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</si>
  <si>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</si>
  <si>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</si>
  <si>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</si>
  <si>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</si>
  <si>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</si>
  <si>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</si>
  <si>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</si>
  <si>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</si>
  <si>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</si>
  <si>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</si>
  <si>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</si>
  <si>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</si>
  <si>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</si>
  <si>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</si>
  <si>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</si>
  <si>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</si>
  <si>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</si>
  <si>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</si>
  <si>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</si>
  <si>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</si>
  <si>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</si>
  <si>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</si>
  <si>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</si>
  <si>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</si>
  <si>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</si>
  <si>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</si>
  <si>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</si>
  <si>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</si>
  <si>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</si>
  <si>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</si>
  <si>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</si>
  <si>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</si>
  <si>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</si>
  <si>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</si>
  <si>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</si>
  <si>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</si>
  <si>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</si>
  <si>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</si>
  <si>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</si>
  <si>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</si>
  <si>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</si>
  <si>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</si>
  <si>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</si>
  <si>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</si>
  <si>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</si>
  <si>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</si>
  <si>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</si>
  <si>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</si>
  <si>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</si>
  <si>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</si>
  <si>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</si>
  <si>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</si>
  <si>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</si>
  <si>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</si>
  <si>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</si>
  <si>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</si>
  <si>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</si>
  <si>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</si>
  <si>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нет</t>
  </si>
  <si>
    <t>не относится</t>
  </si>
  <si>
    <t>Реконструкция РП 10 кВ Перевалово (установка вакуумных выключателей 10 кВ в количестве 5 шт., блоков РЗА в количестве 6 шт.)</t>
  </si>
  <si>
    <t>с. Перевалово</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</si>
  <si>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</si>
  <si>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</si>
  <si>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</si>
  <si>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вакуумных выключателей 10 кВ в количестве 5 шт. с целью устранения последствий наступления страхового события (кражи), произошедшей в период со 02.07.2021 по 27.07.2021г.</t>
  </si>
  <si>
    <t>Восстановление изначальной проектной схемы распределительного пункта после страхового события</t>
  </si>
  <si>
    <t>11 шт (в том числе прирост 0)</t>
  </si>
  <si>
    <t>вакуумные выключатели 10 кВ, блоки РЗА</t>
  </si>
  <si>
    <t>Вакуумные вылючатели 10 кВ в количестве 5 шт, блоки РЗА 5 шт</t>
  </si>
  <si>
    <t>РП 10 кВ Перевалово</t>
  </si>
  <si>
    <t>ВВУ-СЭЩ-10-20/1000</t>
  </si>
  <si>
    <t>В-10 Резерв яч.№12</t>
  </si>
  <si>
    <t>2021</t>
  </si>
  <si>
    <t>2018</t>
  </si>
  <si>
    <t>В-10 Резерв яч.№13</t>
  </si>
  <si>
    <t>В-10 Резерв яч.№14</t>
  </si>
  <si>
    <t>В-10 Резерв яч.№15</t>
  </si>
  <si>
    <t>В-10 Резерв яч.№16</t>
  </si>
  <si>
    <t>N_TP3300.PS.0131</t>
  </si>
  <si>
    <t>показатель объема финансовых потребностей, необходимых для реализации
мероприятий, направленных на выполнение требований законодательства (Фтз ) 3.67286 млн.руб.;</t>
  </si>
  <si>
    <t>3.67286 млн.руб./шт</t>
  </si>
  <si>
    <t>ТПиР</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</si>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</sst>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4"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633</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614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08"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8" t="s">
        <v>616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8" t="s">
        <v>616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8"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8"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8"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8"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8"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8"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N_TP3300.PS.0131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Q28" sqref="Q28"/>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N_TP3300.PS.0131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20"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20" ht="204.75" customHeight="1" x14ac:dyDescent="0.25">
      <c r="A22" s="260"/>
      <c r="B22" s="264"/>
      <c r="C22" s="265"/>
      <c r="D22" s="269"/>
      <c r="E22" s="264"/>
      <c r="F22" s="265"/>
      <c r="G22" s="264"/>
      <c r="H22" s="265"/>
      <c r="I22" s="264"/>
      <c r="J22" s="265"/>
      <c r="K22" s="267"/>
      <c r="L22" s="264"/>
      <c r="M22" s="265"/>
      <c r="N22" s="264"/>
      <c r="O22" s="265"/>
      <c r="P22" s="267"/>
      <c r="Q22" s="102" t="s">
        <v>124</v>
      </c>
      <c r="R22" s="102" t="s">
        <v>513</v>
      </c>
      <c r="S22" s="102" t="s">
        <v>123</v>
      </c>
      <c r="T22" s="102" t="s">
        <v>122</v>
      </c>
    </row>
    <row r="23" spans="1:20"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47.25" x14ac:dyDescent="0.25">
      <c r="A25" s="67"/>
      <c r="B25" s="64" t="s">
        <v>624</v>
      </c>
      <c r="C25" s="64" t="s">
        <v>624</v>
      </c>
      <c r="D25" s="64" t="s">
        <v>512</v>
      </c>
      <c r="E25" s="64" t="s">
        <v>625</v>
      </c>
      <c r="F25" s="64" t="s">
        <v>625</v>
      </c>
      <c r="G25" s="64" t="s">
        <v>626</v>
      </c>
      <c r="H25" s="64" t="s">
        <v>626</v>
      </c>
      <c r="I25" s="64">
        <v>2017</v>
      </c>
      <c r="J25" s="229" t="s">
        <v>627</v>
      </c>
      <c r="K25" s="229" t="s">
        <v>628</v>
      </c>
      <c r="L25" s="229" t="s">
        <v>72</v>
      </c>
      <c r="M25" s="229" t="s">
        <v>72</v>
      </c>
      <c r="N25" s="67"/>
      <c r="O25" s="67"/>
      <c r="P25" s="67"/>
      <c r="Q25" s="67"/>
      <c r="R25" s="67"/>
      <c r="S25" s="67"/>
      <c r="T25" s="67"/>
    </row>
    <row r="26" spans="1:20" ht="47.25" x14ac:dyDescent="0.25">
      <c r="A26" s="67"/>
      <c r="B26" s="64" t="s">
        <v>624</v>
      </c>
      <c r="C26" s="64" t="s">
        <v>624</v>
      </c>
      <c r="D26" s="64" t="s">
        <v>512</v>
      </c>
      <c r="E26" s="64" t="s">
        <v>625</v>
      </c>
      <c r="F26" s="64" t="s">
        <v>625</v>
      </c>
      <c r="G26" s="64" t="s">
        <v>629</v>
      </c>
      <c r="H26" s="64" t="s">
        <v>629</v>
      </c>
      <c r="I26" s="64">
        <v>2017</v>
      </c>
      <c r="J26" s="229" t="s">
        <v>627</v>
      </c>
      <c r="K26" s="229" t="s">
        <v>628</v>
      </c>
      <c r="L26" s="229" t="s">
        <v>72</v>
      </c>
      <c r="M26" s="229" t="s">
        <v>72</v>
      </c>
      <c r="N26" s="67"/>
      <c r="O26" s="67"/>
      <c r="P26" s="67"/>
      <c r="Q26" s="67"/>
      <c r="R26" s="67"/>
      <c r="S26" s="67"/>
      <c r="T26" s="67"/>
    </row>
    <row r="27" spans="1:20" ht="47.25" x14ac:dyDescent="0.25">
      <c r="A27" s="67"/>
      <c r="B27" s="64" t="s">
        <v>624</v>
      </c>
      <c r="C27" s="64" t="s">
        <v>624</v>
      </c>
      <c r="D27" s="64" t="s">
        <v>512</v>
      </c>
      <c r="E27" s="64" t="s">
        <v>625</v>
      </c>
      <c r="F27" s="64" t="s">
        <v>625</v>
      </c>
      <c r="G27" s="64" t="s">
        <v>630</v>
      </c>
      <c r="H27" s="64" t="s">
        <v>630</v>
      </c>
      <c r="I27" s="64">
        <v>2017</v>
      </c>
      <c r="J27" s="229" t="s">
        <v>627</v>
      </c>
      <c r="K27" s="229" t="s">
        <v>628</v>
      </c>
      <c r="L27" s="229" t="s">
        <v>72</v>
      </c>
      <c r="M27" s="229" t="s">
        <v>72</v>
      </c>
      <c r="N27" s="67"/>
      <c r="O27" s="67"/>
      <c r="P27" s="67"/>
      <c r="Q27" s="67"/>
      <c r="R27" s="67"/>
      <c r="S27" s="67"/>
      <c r="T27" s="67"/>
    </row>
    <row r="28" spans="1:20" ht="47.25" x14ac:dyDescent="0.25">
      <c r="A28" s="67"/>
      <c r="B28" s="64" t="s">
        <v>624</v>
      </c>
      <c r="C28" s="64" t="s">
        <v>624</v>
      </c>
      <c r="D28" s="64" t="s">
        <v>512</v>
      </c>
      <c r="E28" s="64" t="s">
        <v>625</v>
      </c>
      <c r="F28" s="64" t="s">
        <v>625</v>
      </c>
      <c r="G28" s="64" t="s">
        <v>631</v>
      </c>
      <c r="H28" s="64" t="s">
        <v>631</v>
      </c>
      <c r="I28" s="64">
        <v>2017</v>
      </c>
      <c r="J28" s="229" t="s">
        <v>627</v>
      </c>
      <c r="K28" s="229" t="s">
        <v>628</v>
      </c>
      <c r="L28" s="229" t="s">
        <v>72</v>
      </c>
      <c r="M28" s="229" t="s">
        <v>72</v>
      </c>
      <c r="N28" s="67"/>
      <c r="O28" s="67"/>
      <c r="P28" s="67"/>
      <c r="Q28" s="67"/>
      <c r="R28" s="67"/>
      <c r="S28" s="67"/>
      <c r="T28" s="67"/>
    </row>
    <row r="29" spans="1:20" s="62" customFormat="1" ht="35.25" customHeight="1" x14ac:dyDescent="0.25">
      <c r="A29" s="66"/>
      <c r="B29" s="64" t="s">
        <v>624</v>
      </c>
      <c r="C29" s="64" t="s">
        <v>624</v>
      </c>
      <c r="D29" s="64" t="s">
        <v>512</v>
      </c>
      <c r="E29" s="64" t="s">
        <v>625</v>
      </c>
      <c r="F29" s="64" t="s">
        <v>625</v>
      </c>
      <c r="G29" s="64" t="s">
        <v>632</v>
      </c>
      <c r="H29" s="64" t="s">
        <v>632</v>
      </c>
      <c r="I29" s="64">
        <v>2017</v>
      </c>
      <c r="J29" s="229" t="s">
        <v>627</v>
      </c>
      <c r="K29" s="229" t="s">
        <v>628</v>
      </c>
      <c r="L29" s="229" t="s">
        <v>72</v>
      </c>
      <c r="M29" s="229" t="s">
        <v>72</v>
      </c>
      <c r="N29" s="65"/>
      <c r="O29" s="65"/>
      <c r="P29" s="63"/>
      <c r="Q29" s="201"/>
      <c r="R29" s="64"/>
      <c r="S29" s="201"/>
      <c r="T29" s="64"/>
    </row>
    <row r="30" spans="1:20" ht="30.75" customHeight="1" x14ac:dyDescent="0.25"/>
    <row r="31" spans="1:20" s="60" customFormat="1" ht="12.75" x14ac:dyDescent="0.2">
      <c r="B31" s="61"/>
      <c r="C31" s="61"/>
      <c r="K31" s="61"/>
    </row>
    <row r="32" spans="1:20" s="60" customFormat="1" x14ac:dyDescent="0.25">
      <c r="B32" s="58" t="s">
        <v>119</v>
      </c>
      <c r="C32" s="58"/>
      <c r="D32" s="58"/>
      <c r="E32" s="58"/>
      <c r="F32" s="58"/>
      <c r="G32" s="58"/>
      <c r="H32" s="58"/>
      <c r="I32" s="58"/>
      <c r="J32" s="58"/>
      <c r="K32" s="58"/>
      <c r="L32" s="58"/>
      <c r="M32" s="58"/>
      <c r="N32" s="58"/>
      <c r="O32" s="58"/>
      <c r="P32" s="58"/>
      <c r="Q32" s="58"/>
      <c r="R32" s="58"/>
    </row>
    <row r="33" spans="2:113" x14ac:dyDescent="0.25">
      <c r="B33" s="268" t="s">
        <v>549</v>
      </c>
      <c r="C33" s="268"/>
      <c r="D33" s="268"/>
      <c r="E33" s="268"/>
      <c r="F33" s="268"/>
      <c r="G33" s="268"/>
      <c r="H33" s="268"/>
      <c r="I33" s="268"/>
      <c r="J33" s="268"/>
      <c r="K33" s="268"/>
      <c r="L33" s="268"/>
      <c r="M33" s="268"/>
      <c r="N33" s="268"/>
      <c r="O33" s="268"/>
      <c r="P33" s="268"/>
      <c r="Q33" s="268"/>
      <c r="R33" s="268"/>
    </row>
    <row r="34" spans="2:113" x14ac:dyDescent="0.25">
      <c r="B34" s="58"/>
      <c r="C34" s="58"/>
      <c r="D34" s="58"/>
      <c r="E34" s="58"/>
      <c r="F34" s="58"/>
      <c r="G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57" t="s">
        <v>512</v>
      </c>
      <c r="C35" s="57"/>
      <c r="D35" s="57"/>
      <c r="E35" s="57"/>
      <c r="F35" s="55"/>
      <c r="G35" s="55"/>
      <c r="H35" s="57"/>
      <c r="I35" s="57"/>
      <c r="J35" s="57"/>
      <c r="K35" s="57"/>
      <c r="L35" s="57"/>
      <c r="M35" s="57"/>
      <c r="N35" s="57"/>
      <c r="O35" s="57"/>
      <c r="P35" s="57"/>
      <c r="Q35" s="57"/>
      <c r="R35" s="57"/>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x14ac:dyDescent="0.25">
      <c r="B36" s="57" t="s">
        <v>118</v>
      </c>
      <c r="C36" s="57"/>
      <c r="D36" s="57"/>
      <c r="E36" s="57"/>
      <c r="F36" s="55"/>
      <c r="G36" s="55"/>
      <c r="H36" s="57"/>
      <c r="I36" s="57"/>
      <c r="J36" s="57"/>
      <c r="K36" s="57"/>
      <c r="L36" s="57"/>
      <c r="M36" s="57"/>
      <c r="N36" s="57"/>
      <c r="O36" s="57"/>
      <c r="P36" s="57"/>
      <c r="Q36" s="57"/>
      <c r="R36" s="57"/>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5" customFormat="1" x14ac:dyDescent="0.25">
      <c r="B37" s="57" t="s">
        <v>117</v>
      </c>
      <c r="C37" s="57"/>
      <c r="D37" s="57"/>
      <c r="E37" s="57"/>
      <c r="H37" s="57"/>
      <c r="I37" s="57"/>
      <c r="J37" s="57"/>
      <c r="K37" s="57"/>
      <c r="L37" s="57"/>
      <c r="M37" s="57"/>
      <c r="N37" s="57"/>
      <c r="O37" s="57"/>
      <c r="P37" s="57"/>
      <c r="Q37" s="57"/>
      <c r="R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110</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N_TP3300.PS.0131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513</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N_TP3300.PS.0131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0"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635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N_TP3300.PS.0131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N_TP3300.PS.0131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N_TP3300.PS.0131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60" workbookViewId="0">
      <selection activeCell="C48" sqref="C48:D48"/>
    </sheetView>
  </sheetViews>
  <sheetFormatPr defaultRowHeight="15.75" x14ac:dyDescent="0.25"/>
  <cols>
    <col min="1" max="1" width="9.140625" style="69"/>
    <col min="2" max="2" width="37.7109375" style="69" customWidth="1"/>
    <col min="3" max="3" width="14.140625" style="69" customWidth="1"/>
    <col min="4" max="4" width="16.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N_TP3300.PS.0131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637</v>
      </c>
      <c r="D26" s="232" t="s">
        <v>637</v>
      </c>
      <c r="E26" s="230"/>
      <c r="F26" s="230"/>
      <c r="G26" s="232" t="s">
        <v>611</v>
      </c>
      <c r="H26" s="232" t="s">
        <v>611</v>
      </c>
      <c r="I26" s="85"/>
      <c r="J26" s="85"/>
      <c r="K26" s="79"/>
      <c r="L26" s="79"/>
    </row>
    <row r="27" spans="1:12" s="71" customFormat="1" ht="39" customHeight="1" x14ac:dyDescent="0.25">
      <c r="A27" s="81" t="s">
        <v>221</v>
      </c>
      <c r="B27" s="86" t="s">
        <v>458</v>
      </c>
      <c r="C27" s="232" t="s">
        <v>637</v>
      </c>
      <c r="D27" s="232" t="s">
        <v>637</v>
      </c>
      <c r="E27" s="230"/>
      <c r="F27" s="230"/>
      <c r="G27" s="232" t="s">
        <v>611</v>
      </c>
      <c r="H27" s="232" t="s">
        <v>611</v>
      </c>
      <c r="I27" s="85"/>
      <c r="J27" s="85"/>
      <c r="K27" s="79"/>
      <c r="L27" s="79"/>
    </row>
    <row r="28" spans="1:12" s="71" customFormat="1" ht="70.5" customHeight="1" x14ac:dyDescent="0.25">
      <c r="A28" s="81" t="s">
        <v>457</v>
      </c>
      <c r="B28" s="86" t="s">
        <v>462</v>
      </c>
      <c r="C28" s="232" t="s">
        <v>637</v>
      </c>
      <c r="D28" s="232" t="s">
        <v>637</v>
      </c>
      <c r="E28" s="230"/>
      <c r="F28" s="230"/>
      <c r="G28" s="232" t="s">
        <v>611</v>
      </c>
      <c r="H28" s="232" t="s">
        <v>611</v>
      </c>
      <c r="I28" s="85"/>
      <c r="J28" s="85"/>
      <c r="K28" s="79"/>
      <c r="L28" s="79"/>
    </row>
    <row r="29" spans="1:12" s="71" customFormat="1" ht="54" customHeight="1" x14ac:dyDescent="0.25">
      <c r="A29" s="81" t="s">
        <v>220</v>
      </c>
      <c r="B29" s="86" t="s">
        <v>461</v>
      </c>
      <c r="C29" s="232" t="s">
        <v>637</v>
      </c>
      <c r="D29" s="232" t="s">
        <v>637</v>
      </c>
      <c r="E29" s="230"/>
      <c r="F29" s="230"/>
      <c r="G29" s="232" t="s">
        <v>611</v>
      </c>
      <c r="H29" s="232" t="s">
        <v>611</v>
      </c>
      <c r="I29" s="85"/>
      <c r="J29" s="85"/>
      <c r="K29" s="79"/>
      <c r="L29" s="79"/>
    </row>
    <row r="30" spans="1:12" s="71" customFormat="1" ht="42" customHeight="1" x14ac:dyDescent="0.25">
      <c r="A30" s="81" t="s">
        <v>219</v>
      </c>
      <c r="B30" s="86" t="s">
        <v>463</v>
      </c>
      <c r="C30" s="232" t="s">
        <v>637</v>
      </c>
      <c r="D30" s="232" t="s">
        <v>637</v>
      </c>
      <c r="E30" s="230"/>
      <c r="F30" s="230"/>
      <c r="G30" s="232" t="s">
        <v>611</v>
      </c>
      <c r="H30" s="232" t="s">
        <v>611</v>
      </c>
      <c r="I30" s="85"/>
      <c r="J30" s="85"/>
      <c r="K30" s="79"/>
      <c r="L30" s="79"/>
    </row>
    <row r="31" spans="1:12" s="71" customFormat="1" ht="37.5" customHeight="1" x14ac:dyDescent="0.25">
      <c r="A31" s="81" t="s">
        <v>218</v>
      </c>
      <c r="B31" s="80" t="s">
        <v>459</v>
      </c>
      <c r="C31" s="232" t="s">
        <v>637</v>
      </c>
      <c r="D31" s="232" t="s">
        <v>637</v>
      </c>
      <c r="E31" s="230"/>
      <c r="F31" s="230"/>
      <c r="G31" s="232" t="s">
        <v>611</v>
      </c>
      <c r="H31" s="232" t="s">
        <v>611</v>
      </c>
      <c r="I31" s="85"/>
      <c r="J31" s="85"/>
      <c r="K31" s="79"/>
      <c r="L31" s="79"/>
    </row>
    <row r="32" spans="1:12" s="71" customFormat="1" ht="31.5" x14ac:dyDescent="0.25">
      <c r="A32" s="81" t="s">
        <v>216</v>
      </c>
      <c r="B32" s="80" t="s">
        <v>464</v>
      </c>
      <c r="C32" s="232" t="s">
        <v>637</v>
      </c>
      <c r="D32" s="232" t="s">
        <v>637</v>
      </c>
      <c r="E32" s="230"/>
      <c r="F32" s="230"/>
      <c r="G32" s="232" t="s">
        <v>611</v>
      </c>
      <c r="H32" s="232" t="s">
        <v>611</v>
      </c>
      <c r="I32" s="85"/>
      <c r="J32" s="85"/>
      <c r="K32" s="79"/>
      <c r="L32" s="79"/>
    </row>
    <row r="33" spans="1:12" s="71" customFormat="1" ht="37.5" customHeight="1" x14ac:dyDescent="0.25">
      <c r="A33" s="81" t="s">
        <v>475</v>
      </c>
      <c r="B33" s="80" t="s">
        <v>391</v>
      </c>
      <c r="C33" s="232" t="s">
        <v>637</v>
      </c>
      <c r="D33" s="232" t="s">
        <v>637</v>
      </c>
      <c r="E33" s="230"/>
      <c r="F33" s="230"/>
      <c r="G33" s="232" t="s">
        <v>611</v>
      </c>
      <c r="H33" s="232" t="s">
        <v>611</v>
      </c>
      <c r="I33" s="85"/>
      <c r="J33" s="85"/>
      <c r="K33" s="79"/>
      <c r="L33" s="79"/>
    </row>
    <row r="34" spans="1:12" s="71" customFormat="1" ht="47.25" customHeight="1" x14ac:dyDescent="0.25">
      <c r="A34" s="81" t="s">
        <v>476</v>
      </c>
      <c r="B34" s="80" t="s">
        <v>468</v>
      </c>
      <c r="C34" s="232" t="s">
        <v>637</v>
      </c>
      <c r="D34" s="232" t="s">
        <v>637</v>
      </c>
      <c r="E34" s="230"/>
      <c r="F34" s="230"/>
      <c r="G34" s="232" t="s">
        <v>611</v>
      </c>
      <c r="H34" s="232" t="s">
        <v>611</v>
      </c>
      <c r="I34" s="84"/>
      <c r="J34" s="84"/>
      <c r="K34" s="84"/>
      <c r="L34" s="79"/>
    </row>
    <row r="35" spans="1:12" s="71" customFormat="1" ht="49.5" customHeight="1" x14ac:dyDescent="0.25">
      <c r="A35" s="81" t="s">
        <v>477</v>
      </c>
      <c r="B35" s="80" t="s">
        <v>217</v>
      </c>
      <c r="C35" s="232" t="s">
        <v>637</v>
      </c>
      <c r="D35" s="232" t="s">
        <v>637</v>
      </c>
      <c r="E35" s="230"/>
      <c r="F35" s="230"/>
      <c r="G35" s="232" t="s">
        <v>611</v>
      </c>
      <c r="H35" s="232" t="s">
        <v>611</v>
      </c>
      <c r="I35" s="84"/>
      <c r="J35" s="84"/>
      <c r="K35" s="84"/>
      <c r="L35" s="79"/>
    </row>
    <row r="36" spans="1:12" ht="37.5" customHeight="1" x14ac:dyDescent="0.25">
      <c r="A36" s="81" t="s">
        <v>478</v>
      </c>
      <c r="B36" s="80" t="s">
        <v>460</v>
      </c>
      <c r="C36" s="232" t="s">
        <v>637</v>
      </c>
      <c r="D36" s="232" t="s">
        <v>637</v>
      </c>
      <c r="E36" s="230"/>
      <c r="F36" s="230"/>
      <c r="G36" s="232" t="s">
        <v>611</v>
      </c>
      <c r="H36" s="232" t="s">
        <v>611</v>
      </c>
      <c r="I36" s="83"/>
      <c r="J36" s="83"/>
      <c r="K36" s="79"/>
      <c r="L36" s="79"/>
    </row>
    <row r="37" spans="1:12" x14ac:dyDescent="0.25">
      <c r="A37" s="81" t="s">
        <v>479</v>
      </c>
      <c r="B37" s="80" t="s">
        <v>215</v>
      </c>
      <c r="C37" s="232" t="s">
        <v>637</v>
      </c>
      <c r="D37" s="232" t="s">
        <v>637</v>
      </c>
      <c r="E37" s="230"/>
      <c r="F37" s="230"/>
      <c r="G37" s="232" t="s">
        <v>611</v>
      </c>
      <c r="H37" s="232" t="s">
        <v>611</v>
      </c>
      <c r="I37" s="83"/>
      <c r="J37" s="83"/>
      <c r="K37" s="79"/>
      <c r="L37" s="79"/>
    </row>
    <row r="38" spans="1:12" x14ac:dyDescent="0.25">
      <c r="A38" s="81" t="s">
        <v>480</v>
      </c>
      <c r="B38" s="82" t="s">
        <v>214</v>
      </c>
      <c r="C38" s="232"/>
      <c r="D38" s="232"/>
      <c r="E38" s="231"/>
      <c r="F38" s="231"/>
      <c r="G38" s="232"/>
      <c r="H38" s="233"/>
      <c r="I38" s="79"/>
      <c r="J38" s="79"/>
      <c r="K38" s="79"/>
      <c r="L38" s="79"/>
    </row>
    <row r="39" spans="1:12" ht="63" x14ac:dyDescent="0.25">
      <c r="A39" s="81">
        <v>2</v>
      </c>
      <c r="B39" s="80" t="s">
        <v>465</v>
      </c>
      <c r="C39" s="232" t="s">
        <v>637</v>
      </c>
      <c r="D39" s="232" t="s">
        <v>637</v>
      </c>
      <c r="E39" s="231"/>
      <c r="F39" s="231"/>
      <c r="G39" s="234">
        <v>45008</v>
      </c>
      <c r="H39" s="234">
        <v>45015</v>
      </c>
      <c r="I39" s="79"/>
      <c r="J39" s="79"/>
      <c r="K39" s="79"/>
      <c r="L39" s="79"/>
    </row>
    <row r="40" spans="1:12" ht="33.75" customHeight="1" x14ac:dyDescent="0.25">
      <c r="A40" s="81" t="s">
        <v>213</v>
      </c>
      <c r="B40" s="80" t="s">
        <v>467</v>
      </c>
      <c r="C40" s="232" t="s">
        <v>637</v>
      </c>
      <c r="D40" s="232" t="s">
        <v>637</v>
      </c>
      <c r="E40" s="231"/>
      <c r="F40" s="231"/>
      <c r="G40" s="234">
        <v>45015</v>
      </c>
      <c r="H40" s="234">
        <v>45046</v>
      </c>
      <c r="I40" s="79"/>
      <c r="J40" s="79"/>
      <c r="K40" s="79"/>
      <c r="L40" s="79"/>
    </row>
    <row r="41" spans="1:12" ht="63" customHeight="1" x14ac:dyDescent="0.25">
      <c r="A41" s="81" t="s">
        <v>212</v>
      </c>
      <c r="B41" s="82" t="s">
        <v>550</v>
      </c>
      <c r="C41" s="232"/>
      <c r="D41" s="232"/>
      <c r="E41" s="231"/>
      <c r="F41" s="231"/>
      <c r="G41" s="232"/>
      <c r="H41" s="233"/>
      <c r="I41" s="79"/>
      <c r="J41" s="79"/>
      <c r="K41" s="79"/>
      <c r="L41" s="79"/>
    </row>
    <row r="42" spans="1:12" ht="58.5" customHeight="1" x14ac:dyDescent="0.25">
      <c r="A42" s="81">
        <v>3</v>
      </c>
      <c r="B42" s="80" t="s">
        <v>466</v>
      </c>
      <c r="C42" s="232" t="s">
        <v>637</v>
      </c>
      <c r="D42" s="232" t="s">
        <v>637</v>
      </c>
      <c r="E42" s="231"/>
      <c r="F42" s="231"/>
      <c r="G42" s="234">
        <v>45017</v>
      </c>
      <c r="H42" s="234">
        <v>45046</v>
      </c>
      <c r="I42" s="79"/>
      <c r="J42" s="79"/>
      <c r="K42" s="79"/>
      <c r="L42" s="79"/>
    </row>
    <row r="43" spans="1:12" ht="34.5" customHeight="1" x14ac:dyDescent="0.25">
      <c r="A43" s="81" t="s">
        <v>211</v>
      </c>
      <c r="B43" s="80" t="s">
        <v>209</v>
      </c>
      <c r="C43" s="232" t="s">
        <v>637</v>
      </c>
      <c r="D43" s="232" t="s">
        <v>637</v>
      </c>
      <c r="E43" s="231"/>
      <c r="F43" s="231"/>
      <c r="G43" s="234">
        <v>45017</v>
      </c>
      <c r="H43" s="234">
        <v>45026</v>
      </c>
      <c r="I43" s="79"/>
      <c r="J43" s="79"/>
      <c r="K43" s="79"/>
      <c r="L43" s="79"/>
    </row>
    <row r="44" spans="1:12" ht="24.75" customHeight="1" x14ac:dyDescent="0.25">
      <c r="A44" s="81" t="s">
        <v>210</v>
      </c>
      <c r="B44" s="80" t="s">
        <v>207</v>
      </c>
      <c r="C44" s="232" t="s">
        <v>637</v>
      </c>
      <c r="D44" s="232" t="s">
        <v>637</v>
      </c>
      <c r="E44" s="231"/>
      <c r="F44" s="231"/>
      <c r="G44" s="234">
        <v>45027</v>
      </c>
      <c r="H44" s="235">
        <v>45029</v>
      </c>
      <c r="I44" s="79"/>
      <c r="J44" s="79"/>
      <c r="K44" s="79"/>
      <c r="L44" s="79"/>
    </row>
    <row r="45" spans="1:12" ht="90.75" customHeight="1" x14ac:dyDescent="0.25">
      <c r="A45" s="81" t="s">
        <v>208</v>
      </c>
      <c r="B45" s="80" t="s">
        <v>471</v>
      </c>
      <c r="C45" s="232" t="s">
        <v>637</v>
      </c>
      <c r="D45" s="232" t="s">
        <v>637</v>
      </c>
      <c r="E45" s="231"/>
      <c r="F45" s="231"/>
      <c r="G45" s="232" t="s">
        <v>611</v>
      </c>
      <c r="H45" s="232" t="s">
        <v>611</v>
      </c>
      <c r="I45" s="79"/>
      <c r="J45" s="79"/>
      <c r="K45" s="79"/>
      <c r="L45" s="79"/>
    </row>
    <row r="46" spans="1:12" ht="167.25" customHeight="1" x14ac:dyDescent="0.25">
      <c r="A46" s="81" t="s">
        <v>206</v>
      </c>
      <c r="B46" s="80" t="s">
        <v>469</v>
      </c>
      <c r="C46" s="232" t="s">
        <v>637</v>
      </c>
      <c r="D46" s="232" t="s">
        <v>637</v>
      </c>
      <c r="E46" s="232" t="s">
        <v>611</v>
      </c>
      <c r="F46" s="232" t="s">
        <v>611</v>
      </c>
      <c r="G46" s="232" t="s">
        <v>611</v>
      </c>
      <c r="H46" s="232" t="s">
        <v>611</v>
      </c>
      <c r="I46" s="79"/>
      <c r="J46" s="79"/>
      <c r="K46" s="79"/>
      <c r="L46" s="79"/>
    </row>
    <row r="47" spans="1:12" ht="30.75" customHeight="1" x14ac:dyDescent="0.25">
      <c r="A47" s="81" t="s">
        <v>204</v>
      </c>
      <c r="B47" s="80" t="s">
        <v>205</v>
      </c>
      <c r="C47" s="232" t="s">
        <v>637</v>
      </c>
      <c r="D47" s="232" t="s">
        <v>637</v>
      </c>
      <c r="E47" s="231"/>
      <c r="F47" s="231"/>
      <c r="G47" s="235">
        <v>45030</v>
      </c>
      <c r="H47" s="235">
        <v>45037</v>
      </c>
      <c r="I47" s="79"/>
      <c r="J47" s="79"/>
      <c r="K47" s="79"/>
      <c r="L47" s="79"/>
    </row>
    <row r="48" spans="1:12" ht="37.5" customHeight="1" x14ac:dyDescent="0.25">
      <c r="A48" s="81" t="s">
        <v>481</v>
      </c>
      <c r="B48" s="82" t="s">
        <v>203</v>
      </c>
      <c r="C48" s="232"/>
      <c r="D48" s="232"/>
      <c r="E48" s="231"/>
      <c r="F48" s="231"/>
      <c r="G48" s="232"/>
      <c r="H48" s="233"/>
      <c r="I48" s="79"/>
      <c r="J48" s="79"/>
      <c r="K48" s="79"/>
      <c r="L48" s="79"/>
    </row>
    <row r="49" spans="1:12" ht="35.25" customHeight="1" x14ac:dyDescent="0.25">
      <c r="A49" s="81">
        <v>4</v>
      </c>
      <c r="B49" s="80" t="s">
        <v>201</v>
      </c>
      <c r="C49" s="232" t="s">
        <v>637</v>
      </c>
      <c r="D49" s="232" t="s">
        <v>637</v>
      </c>
      <c r="E49" s="231"/>
      <c r="F49" s="231"/>
      <c r="G49" s="235">
        <v>45038</v>
      </c>
      <c r="H49" s="234">
        <v>45038</v>
      </c>
      <c r="I49" s="79"/>
      <c r="J49" s="79"/>
      <c r="K49" s="79"/>
      <c r="L49" s="79"/>
    </row>
    <row r="50" spans="1:12" ht="86.25" customHeight="1" x14ac:dyDescent="0.25">
      <c r="A50" s="81" t="s">
        <v>202</v>
      </c>
      <c r="B50" s="80" t="s">
        <v>470</v>
      </c>
      <c r="C50" s="232" t="s">
        <v>637</v>
      </c>
      <c r="D50" s="232" t="s">
        <v>637</v>
      </c>
      <c r="E50" s="231"/>
      <c r="F50" s="231"/>
      <c r="G50" s="235">
        <v>45039</v>
      </c>
      <c r="H50" s="235">
        <v>45039</v>
      </c>
      <c r="I50" s="79"/>
      <c r="J50" s="79"/>
      <c r="K50" s="79"/>
      <c r="L50" s="79"/>
    </row>
    <row r="51" spans="1:12" ht="77.25" customHeight="1" x14ac:dyDescent="0.25">
      <c r="A51" s="81" t="s">
        <v>200</v>
      </c>
      <c r="B51" s="80" t="s">
        <v>472</v>
      </c>
      <c r="C51" s="232" t="s">
        <v>637</v>
      </c>
      <c r="D51" s="232" t="s">
        <v>637</v>
      </c>
      <c r="E51" s="231"/>
      <c r="F51" s="231"/>
      <c r="G51" s="232" t="s">
        <v>611</v>
      </c>
      <c r="H51" s="232" t="s">
        <v>611</v>
      </c>
      <c r="I51" s="79"/>
      <c r="J51" s="79"/>
      <c r="K51" s="79"/>
      <c r="L51" s="79"/>
    </row>
    <row r="52" spans="1:12" ht="71.25" customHeight="1" x14ac:dyDescent="0.25">
      <c r="A52" s="81" t="s">
        <v>198</v>
      </c>
      <c r="B52" s="80" t="s">
        <v>199</v>
      </c>
      <c r="C52" s="232" t="s">
        <v>637</v>
      </c>
      <c r="D52" s="232" t="s">
        <v>637</v>
      </c>
      <c r="E52" s="232" t="s">
        <v>611</v>
      </c>
      <c r="F52" s="232" t="s">
        <v>611</v>
      </c>
      <c r="G52" s="232" t="s">
        <v>611</v>
      </c>
      <c r="H52" s="232" t="s">
        <v>611</v>
      </c>
      <c r="I52" s="79"/>
      <c r="J52" s="79"/>
      <c r="K52" s="79"/>
      <c r="L52" s="79"/>
    </row>
    <row r="53" spans="1:12" ht="48" customHeight="1" x14ac:dyDescent="0.25">
      <c r="A53" s="81" t="s">
        <v>196</v>
      </c>
      <c r="B53" s="189" t="s">
        <v>473</v>
      </c>
      <c r="C53" s="232" t="s">
        <v>637</v>
      </c>
      <c r="D53" s="232" t="s">
        <v>637</v>
      </c>
      <c r="E53" s="231"/>
      <c r="F53" s="231"/>
      <c r="G53" s="234">
        <v>45066</v>
      </c>
      <c r="H53" s="234">
        <v>45076</v>
      </c>
      <c r="I53" s="79"/>
      <c r="J53" s="79"/>
      <c r="K53" s="79"/>
      <c r="L53" s="79"/>
    </row>
    <row r="54" spans="1:12" ht="46.5" customHeight="1" x14ac:dyDescent="0.25">
      <c r="A54" s="81" t="s">
        <v>474</v>
      </c>
      <c r="B54" s="80" t="s">
        <v>197</v>
      </c>
      <c r="C54" s="232" t="s">
        <v>637</v>
      </c>
      <c r="D54" s="232" t="s">
        <v>637</v>
      </c>
      <c r="E54" s="231"/>
      <c r="F54" s="231"/>
      <c r="G54" s="232" t="s">
        <v>611</v>
      </c>
      <c r="H54" s="232"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N25" sqref="N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N_TP3300.PS.0131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559</v>
      </c>
      <c r="H20" s="372" t="s">
        <v>560</v>
      </c>
      <c r="I20" s="373"/>
      <c r="J20" s="373"/>
      <c r="K20" s="373"/>
      <c r="L20" s="372" t="s">
        <v>561</v>
      </c>
      <c r="M20" s="373"/>
      <c r="N20" s="373"/>
      <c r="O20" s="373"/>
      <c r="P20" s="372" t="s">
        <v>562</v>
      </c>
      <c r="Q20" s="373"/>
      <c r="R20" s="373"/>
      <c r="S20" s="373"/>
      <c r="T20" s="372" t="s">
        <v>563</v>
      </c>
      <c r="U20" s="373"/>
      <c r="V20" s="373"/>
      <c r="W20" s="373"/>
      <c r="X20" s="372" t="s">
        <v>564</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1" t="s">
        <v>3</v>
      </c>
      <c r="D22" s="211" t="s">
        <v>189</v>
      </c>
      <c r="E22" s="74" t="s">
        <v>565</v>
      </c>
      <c r="F22" s="74" t="s">
        <v>566</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5" customFormat="1" ht="47.25" customHeight="1" x14ac:dyDescent="0.25">
      <c r="A24" s="212">
        <v>1</v>
      </c>
      <c r="B24" s="213" t="s">
        <v>188</v>
      </c>
      <c r="C24" s="214"/>
      <c r="D24" s="237">
        <v>3.67286</v>
      </c>
      <c r="E24" s="238"/>
      <c r="F24" s="238">
        <v>3.67286</v>
      </c>
      <c r="G24" s="238"/>
      <c r="H24" s="238"/>
      <c r="I24" s="238"/>
      <c r="J24" s="238">
        <v>3.67286</v>
      </c>
      <c r="K24" s="238"/>
      <c r="L24" s="238"/>
      <c r="M24" s="238"/>
      <c r="N24" s="238"/>
      <c r="O24" s="238"/>
      <c r="P24" s="238"/>
      <c r="Q24" s="238"/>
      <c r="R24" s="238"/>
      <c r="S24" s="238"/>
      <c r="T24" s="238"/>
      <c r="U24" s="238"/>
      <c r="V24" s="238"/>
      <c r="W24" s="238"/>
      <c r="X24" s="238"/>
      <c r="Y24" s="238"/>
      <c r="Z24" s="238"/>
      <c r="AA24" s="238"/>
      <c r="AB24" s="238"/>
      <c r="AC24" s="238">
        <v>3.67286</v>
      </c>
    </row>
    <row r="25" spans="1:32" s="215" customFormat="1" ht="24" customHeight="1" x14ac:dyDescent="0.25">
      <c r="A25" s="216" t="s">
        <v>187</v>
      </c>
      <c r="B25" s="217" t="s">
        <v>186</v>
      </c>
      <c r="C25" s="214"/>
      <c r="D25" s="237"/>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row>
    <row r="26" spans="1:32" s="215" customFormat="1" x14ac:dyDescent="0.25">
      <c r="A26" s="216" t="s">
        <v>185</v>
      </c>
      <c r="B26" s="217" t="s">
        <v>184</v>
      </c>
      <c r="C26" s="214"/>
      <c r="D26" s="237"/>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row>
    <row r="27" spans="1:32" s="215" customFormat="1" ht="31.5" x14ac:dyDescent="0.25">
      <c r="A27" s="216" t="s">
        <v>183</v>
      </c>
      <c r="B27" s="217" t="s">
        <v>455</v>
      </c>
      <c r="C27" s="214"/>
      <c r="D27" s="237"/>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row>
    <row r="28" spans="1:32" s="215" customFormat="1" x14ac:dyDescent="0.25">
      <c r="A28" s="216" t="s">
        <v>182</v>
      </c>
      <c r="B28" s="217" t="s">
        <v>181</v>
      </c>
      <c r="C28" s="214"/>
      <c r="D28" s="237"/>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row>
    <row r="29" spans="1:32" s="215" customFormat="1" x14ac:dyDescent="0.25">
      <c r="A29" s="216" t="s">
        <v>180</v>
      </c>
      <c r="B29" s="218" t="s">
        <v>179</v>
      </c>
      <c r="C29" s="214"/>
      <c r="D29" s="237"/>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row>
    <row r="30" spans="1:32" s="215" customFormat="1" ht="47.25" x14ac:dyDescent="0.25">
      <c r="A30" s="212" t="s">
        <v>64</v>
      </c>
      <c r="B30" s="213" t="s">
        <v>178</v>
      </c>
      <c r="C30" s="214"/>
      <c r="D30" s="237">
        <f>SUM(D31:D34)</f>
        <v>3.0637799999999999</v>
      </c>
      <c r="E30" s="238"/>
      <c r="F30" s="238">
        <v>3.0637799999999999</v>
      </c>
      <c r="G30" s="238"/>
      <c r="H30" s="238"/>
      <c r="I30" s="238"/>
      <c r="J30" s="238">
        <v>3.0637799999999999</v>
      </c>
      <c r="K30" s="238"/>
      <c r="L30" s="238"/>
      <c r="M30" s="238"/>
      <c r="N30" s="238"/>
      <c r="O30" s="238"/>
      <c r="P30" s="238"/>
      <c r="Q30" s="238"/>
      <c r="R30" s="238"/>
      <c r="S30" s="238"/>
      <c r="T30" s="238"/>
      <c r="U30" s="238"/>
      <c r="V30" s="238"/>
      <c r="W30" s="238"/>
      <c r="X30" s="238"/>
      <c r="Y30" s="238"/>
      <c r="Z30" s="238"/>
      <c r="AA30" s="238"/>
      <c r="AB30" s="238"/>
      <c r="AC30" s="238">
        <v>3.0637799999999999</v>
      </c>
    </row>
    <row r="31" spans="1:32" s="215" customFormat="1" x14ac:dyDescent="0.25">
      <c r="A31" s="212" t="s">
        <v>177</v>
      </c>
      <c r="B31" s="217" t="s">
        <v>176</v>
      </c>
      <c r="C31" s="214"/>
      <c r="D31" s="237">
        <v>3.0637799999999999</v>
      </c>
      <c r="E31" s="238"/>
      <c r="F31" s="238">
        <v>3.0637799999999999</v>
      </c>
      <c r="G31" s="238"/>
      <c r="H31" s="238"/>
      <c r="I31" s="238"/>
      <c r="J31" s="238">
        <v>3.0637799999999999</v>
      </c>
      <c r="K31" s="238"/>
      <c r="L31" s="238"/>
      <c r="M31" s="238"/>
      <c r="N31" s="238"/>
      <c r="O31" s="238"/>
      <c r="P31" s="238"/>
      <c r="Q31" s="238"/>
      <c r="R31" s="238"/>
      <c r="S31" s="238"/>
      <c r="T31" s="238"/>
      <c r="U31" s="238"/>
      <c r="V31" s="238"/>
      <c r="W31" s="238"/>
      <c r="X31" s="238"/>
      <c r="Y31" s="238"/>
      <c r="Z31" s="238"/>
      <c r="AA31" s="238"/>
      <c r="AB31" s="238"/>
      <c r="AC31" s="238">
        <v>3.0637799999999999</v>
      </c>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567</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568</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569</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570</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571</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572</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573</v>
      </c>
      <c r="B43" s="217" t="s">
        <v>574</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575</v>
      </c>
      <c r="B44" s="217" t="s">
        <v>576</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577</v>
      </c>
      <c r="B45" s="217" t="s">
        <v>578</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579</v>
      </c>
      <c r="B46" s="217" t="s">
        <v>580</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567</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569</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570</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581</v>
      </c>
      <c r="B55" s="217" t="s">
        <v>571</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582</v>
      </c>
      <c r="B56" s="217" t="s">
        <v>572</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583</v>
      </c>
      <c r="B57" s="217" t="s">
        <v>574</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584</v>
      </c>
      <c r="B58" s="217" t="s">
        <v>576</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585</v>
      </c>
      <c r="B59" s="217" t="s">
        <v>578</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586</v>
      </c>
      <c r="B60" s="217" t="s">
        <v>580</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587</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588</v>
      </c>
      <c r="B68" s="219" t="s">
        <v>589</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590</v>
      </c>
      <c r="B69" s="219" t="s">
        <v>591</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592</v>
      </c>
      <c r="B70" s="219" t="s">
        <v>593</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594</v>
      </c>
      <c r="B71" s="219" t="s">
        <v>595</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596</v>
      </c>
      <c r="B72" s="219" t="s">
        <v>597</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598</v>
      </c>
      <c r="B73" s="219" t="s">
        <v>599</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567</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600</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569</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570</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601</v>
      </c>
      <c r="B81" s="217" t="s">
        <v>571</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602</v>
      </c>
      <c r="B82" s="217" t="s">
        <v>572</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603</v>
      </c>
      <c r="B83" s="217" t="s">
        <v>574</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604</v>
      </c>
      <c r="B84" s="217" t="s">
        <v>576</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605</v>
      </c>
      <c r="B85" s="217" t="s">
        <v>578</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606</v>
      </c>
      <c r="B86" s="217" t="s">
        <v>580</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N_TP3300.PS.0131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N_TP3300.PS.0131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88.5" customHeight="1" thickBot="1" x14ac:dyDescent="0.3">
      <c r="A21" s="155" t="s">
        <v>402</v>
      </c>
      <c r="B21" s="239" t="str">
        <f>A15</f>
        <v>Реконструкция РП 10 кВ Перевалово (установка вакуумных выключателей 10 кВ в количестве 5 шт., блоков РЗА в количестве 6 шт.)</v>
      </c>
    </row>
    <row r="22" spans="1:2" ht="16.5" thickBot="1" x14ac:dyDescent="0.3">
      <c r="A22" s="155" t="s">
        <v>403</v>
      </c>
      <c r="B22" s="156" t="str">
        <f>'1. паспорт местоположение'!C27</f>
        <v>с. Перевалово</v>
      </c>
    </row>
    <row r="23" spans="1:2" ht="16.5" thickBot="1" x14ac:dyDescent="0.3">
      <c r="A23" s="155" t="s">
        <v>368</v>
      </c>
      <c r="B23" s="157" t="s">
        <v>636</v>
      </c>
    </row>
    <row r="24" spans="1:2" ht="16.5" thickBot="1" x14ac:dyDescent="0.3">
      <c r="A24" s="155" t="s">
        <v>404</v>
      </c>
      <c r="B24" s="157" t="s">
        <v>621</v>
      </c>
    </row>
    <row r="25" spans="1:2" ht="16.5" thickBot="1" x14ac:dyDescent="0.3">
      <c r="A25" s="158" t="s">
        <v>405</v>
      </c>
      <c r="B25" s="156">
        <f>'3.3 паспорт описание'!C29</f>
        <v>2023</v>
      </c>
    </row>
    <row r="26" spans="1:2" ht="16.5" thickBot="1" x14ac:dyDescent="0.3">
      <c r="A26" s="159" t="s">
        <v>406</v>
      </c>
      <c r="B26" s="160" t="str">
        <f>'3.3 паспорт описание'!C30</f>
        <v xml:space="preserve">П </v>
      </c>
    </row>
    <row r="27" spans="1:2" ht="29.25" thickBot="1" x14ac:dyDescent="0.3">
      <c r="A27" s="167" t="s">
        <v>607</v>
      </c>
      <c r="B27" s="225">
        <f>'6.2. Паспорт фин осв ввод'!D24</f>
        <v>3.67286</v>
      </c>
    </row>
    <row r="28" spans="1:2" ht="16.5" thickBot="1" x14ac:dyDescent="0.3">
      <c r="A28" s="162" t="s">
        <v>407</v>
      </c>
      <c r="B28" s="162" t="s">
        <v>608</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6.5" thickBot="1" x14ac:dyDescent="0.3">
      <c r="A67" s="172" t="s">
        <v>437</v>
      </c>
      <c r="B67" s="188" t="s">
        <v>622</v>
      </c>
    </row>
    <row r="68" spans="1:2" ht="16.5" thickBot="1" x14ac:dyDescent="0.3">
      <c r="A68" s="158" t="s">
        <v>438</v>
      </c>
      <c r="B68" s="170"/>
    </row>
    <row r="69" spans="1:2" ht="16.5" thickBot="1" x14ac:dyDescent="0.3">
      <c r="A69" s="165" t="s">
        <v>439</v>
      </c>
      <c r="B69" s="173">
        <f>'6.1. Паспорт сетевой график'!H43</f>
        <v>45026</v>
      </c>
    </row>
    <row r="70" spans="1:2" ht="16.5" thickBot="1" x14ac:dyDescent="0.3">
      <c r="A70" s="165" t="s">
        <v>440</v>
      </c>
      <c r="B70" s="173"/>
    </row>
    <row r="71" spans="1:2" ht="16.5" thickBot="1" x14ac:dyDescent="0.3">
      <c r="A71" s="165" t="s">
        <v>441</v>
      </c>
      <c r="B71" s="173"/>
    </row>
    <row r="72" spans="1:2" ht="29.25" thickBot="1" x14ac:dyDescent="0.3">
      <c r="A72" s="174" t="s">
        <v>442</v>
      </c>
      <c r="B72" s="171" t="s">
        <v>609</v>
      </c>
    </row>
    <row r="73" spans="1:2" ht="28.5" x14ac:dyDescent="0.25">
      <c r="A73" s="161" t="s">
        <v>443</v>
      </c>
      <c r="B73" s="404" t="s">
        <v>610</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2023-04-18T05:55:47Z</dcterms:modified>
</cp:coreProperties>
</file>